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16605" windowHeight="9030"/>
  </bookViews>
  <sheets>
    <sheet name="2018" sheetId="1" r:id="rId1"/>
  </sheets>
  <calcPr calcId="145621" calcOnSave="0"/>
</workbook>
</file>

<file path=xl/calcChain.xml><?xml version="1.0" encoding="utf-8"?>
<calcChain xmlns="http://schemas.openxmlformats.org/spreadsheetml/2006/main">
  <c r="F32" i="1" l="1"/>
  <c r="F30" i="1"/>
  <c r="F15" i="1" l="1"/>
  <c r="G15" i="1"/>
  <c r="E15" i="1"/>
  <c r="E3" i="1" l="1"/>
  <c r="F38" i="1" l="1"/>
  <c r="F33" i="1" l="1"/>
  <c r="E9" i="1"/>
  <c r="F9" i="1"/>
  <c r="G9" i="1"/>
  <c r="F34" i="1"/>
  <c r="F39" i="1"/>
  <c r="F37" i="1" l="1"/>
  <c r="F40" i="1" s="1"/>
</calcChain>
</file>

<file path=xl/sharedStrings.xml><?xml version="1.0" encoding="utf-8"?>
<sst xmlns="http://schemas.openxmlformats.org/spreadsheetml/2006/main" count="44" uniqueCount="42">
  <si>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</si>
  <si>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</si>
  <si>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</si>
  <si>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</si>
  <si>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</si>
  <si>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</si>
  <si>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</si>
  <si>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</si>
  <si>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</si>
  <si>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</si>
  <si>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</si>
  <si>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</si>
  <si>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</si>
  <si>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</si>
  <si>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</si>
  <si>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</si>
  <si>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</si>
  <si>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</si>
  <si>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</si>
  <si>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</si>
  <si>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</si>
  <si>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</si>
  <si>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</si>
  <si>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</si>
  <si>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</si>
  <si>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</si>
  <si>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</si>
  <si>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</si>
  <si>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</si>
  <si>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оплачено</t>
  </si>
  <si>
    <t>начислено</t>
  </si>
  <si>
    <t>Услуги</t>
  </si>
  <si>
    <t>в рублях</t>
  </si>
  <si>
    <t>перед собственниками дома по адресу: ул.Шекснинская,14</t>
  </si>
  <si>
    <t>Площадь помещений в доме: в т.ч.</t>
  </si>
  <si>
    <t>кв.м</t>
  </si>
  <si>
    <t>площадь жилых помещений</t>
  </si>
  <si>
    <t>площадь нежилых помещений</t>
  </si>
  <si>
    <t>в управлении с 01.11.2010г</t>
  </si>
  <si>
    <t>задолженность с нарастающим итогом с 01.11.2010г</t>
  </si>
  <si>
    <t>Годовой отчет  управляющей организации ООО " УК "Ренессанс"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</si>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</sst>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4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13" fillId="0" borderId="0" xfId="0" applyNumberFormat="1" applyFont="1" applyFill="1"/>
    <xf numFmtId="4" fontId="2" fillId="0" borderId="0" xfId="0" applyNumberFormat="1" applyFont="1" applyFill="1" applyBorder="1" applyAlignment="1">
      <alignment horizontal="left" vertical="top" wrapText="1"/>
    </xf>
    <xf numFmtId="4" fontId="7" fillId="0" borderId="0" xfId="0" applyNumberFormat="1" applyFont="1" applyFill="1" applyBorder="1" applyAlignment="1">
      <alignment horizontal="left" vertical="top" wrapText="1"/>
    </xf>
    <xf numFmtId="4" fontId="11" fillId="0" borderId="0" xfId="1" applyNumberFormat="1" applyFont="1" applyFill="1" applyBorder="1" applyAlignment="1">
      <alignment horizontal="left" vertical="center"/>
    </xf>
    <xf numFmtId="4" fontId="3" fillId="0" borderId="1" xfId="0" applyNumberFormat="1" applyFont="1" applyBorder="1" applyAlignment="1">
      <alignment horizontal="center" vertical="center"/>
    </xf>
    <xf numFmtId="4" fontId="14" fillId="0" borderId="1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Border="1"/>
    <xf numFmtId="4" fontId="5" fillId="0" borderId="0" xfId="0" applyNumberFormat="1" applyFont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7" fillId="0" borderId="0" xfId="0" applyFont="1" applyFill="1" applyBorder="1" applyAlignment="1">
      <alignment horizontal="center" vertical="top" wrapText="1"/>
    </xf>
    <xf numFmtId="4" fontId="2" fillId="0" borderId="7" xfId="0" applyNumberFormat="1" applyFont="1" applyFill="1" applyBorder="1" applyAlignment="1">
      <alignment horizontal="left" vertical="top" wrapText="1"/>
    </xf>
    <xf numFmtId="4" fontId="0" fillId="0" borderId="7" xfId="0" applyNumberFormat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/>
    <xf numFmtId="0" fontId="2" fillId="0" borderId="0" xfId="0" applyFont="1" applyFill="1" applyBorder="1" applyAlignment="1">
      <alignment horizontal="left" vertical="top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2"/>
  <sheetViews>
    <sheetView tabSelected="1" zoomScale="80" zoomScaleNormal="80" workbookViewId="0">
      <selection activeCell="F30" sqref="F30:F31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4" customWidth="1"/>
    <col min="6" max="6" width="15.28515625" style="4" customWidth="1"/>
    <col min="7" max="7" width="13.7109375" style="4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7" customFormat="1" ht="15.75" x14ac:dyDescent="0.2">
      <c r="A1" s="61" t="s">
        <v>40</v>
      </c>
      <c r="B1" s="61"/>
      <c r="C1" s="61"/>
      <c r="D1" s="61"/>
      <c r="E1" s="61"/>
      <c r="F1" s="61"/>
      <c r="G1" s="62"/>
    </row>
    <row r="2" spans="1:7" customFormat="1" ht="15.75" x14ac:dyDescent="0.2">
      <c r="A2" s="61" t="s">
        <v>33</v>
      </c>
      <c r="B2" s="61"/>
      <c r="C2" s="61"/>
      <c r="D2" s="61"/>
      <c r="E2" s="61"/>
      <c r="F2" s="61"/>
      <c r="G2" s="61"/>
    </row>
    <row r="3" spans="1:7" customFormat="1" ht="15.75" hidden="1" x14ac:dyDescent="0.2">
      <c r="A3" s="63" t="s">
        <v>34</v>
      </c>
      <c r="B3" s="63"/>
      <c r="C3" s="63"/>
      <c r="D3" s="63"/>
      <c r="E3" s="14">
        <f>E4+E5</f>
        <v>3664.8999999999996</v>
      </c>
      <c r="F3" s="14" t="s">
        <v>35</v>
      </c>
      <c r="G3" s="15"/>
    </row>
    <row r="4" spans="1:7" customFormat="1" ht="15.75" hidden="1" customHeight="1" x14ac:dyDescent="0.2">
      <c r="A4" s="63" t="s">
        <v>36</v>
      </c>
      <c r="B4" s="63"/>
      <c r="C4" s="63"/>
      <c r="D4" s="63"/>
      <c r="E4" s="14">
        <v>2653.7</v>
      </c>
      <c r="F4" s="14" t="s">
        <v>35</v>
      </c>
      <c r="G4" s="15"/>
    </row>
    <row r="5" spans="1:7" customFormat="1" ht="15.75" hidden="1" x14ac:dyDescent="0.2">
      <c r="A5" s="63" t="s">
        <v>37</v>
      </c>
      <c r="B5" s="63"/>
      <c r="C5" s="63"/>
      <c r="D5" s="63"/>
      <c r="E5" s="14">
        <v>1011.2</v>
      </c>
      <c r="F5" s="14" t="s">
        <v>35</v>
      </c>
      <c r="G5" s="15"/>
    </row>
    <row r="6" spans="1:7" customFormat="1" ht="18.75" x14ac:dyDescent="0.2">
      <c r="A6" s="58"/>
      <c r="B6" s="58"/>
      <c r="C6" s="58"/>
      <c r="D6" s="58"/>
      <c r="E6" s="16" t="s">
        <v>32</v>
      </c>
      <c r="F6" s="4"/>
      <c r="G6" s="4"/>
    </row>
    <row r="7" spans="1:7" ht="16.5" customHeight="1" x14ac:dyDescent="0.2">
      <c r="A7" s="12"/>
      <c r="B7" s="11"/>
      <c r="C7" s="11"/>
      <c r="D7" s="11"/>
      <c r="F7" s="59" t="s">
        <v>38</v>
      </c>
      <c r="G7" s="60"/>
    </row>
    <row r="8" spans="1:7" ht="60" customHeight="1" x14ac:dyDescent="0.2">
      <c r="A8" s="23" t="s">
        <v>31</v>
      </c>
      <c r="B8" s="24"/>
      <c r="C8" s="24"/>
      <c r="D8" s="25"/>
      <c r="E8" s="17" t="s">
        <v>30</v>
      </c>
      <c r="F8" s="17" t="s">
        <v>29</v>
      </c>
      <c r="G8" s="18" t="s">
        <v>39</v>
      </c>
    </row>
    <row r="9" spans="1:7" ht="16.5" customHeight="1" x14ac:dyDescent="0.25">
      <c r="A9" s="26" t="s">
        <v>28</v>
      </c>
      <c r="B9" s="27"/>
      <c r="C9" s="27"/>
      <c r="D9" s="28"/>
      <c r="E9" s="10">
        <f>SUM(E10:E14)</f>
        <v>1322840.3599999999</v>
      </c>
      <c r="F9" s="10">
        <f>SUM(F10:F14)</f>
        <v>1215985.6200000001</v>
      </c>
      <c r="G9" s="10">
        <f>SUM(G10:G14)</f>
        <v>430157.9</v>
      </c>
    </row>
    <row r="10" spans="1:7" ht="16.5" customHeight="1" x14ac:dyDescent="0.25">
      <c r="A10" s="29" t="s">
        <v>27</v>
      </c>
      <c r="B10" s="30"/>
      <c r="C10" s="30"/>
      <c r="D10" s="31"/>
      <c r="E10" s="5">
        <v>639884.11</v>
      </c>
      <c r="F10" s="5">
        <v>574246.22</v>
      </c>
      <c r="G10" s="9">
        <v>251045.11</v>
      </c>
    </row>
    <row r="11" spans="1:7" ht="16.5" customHeight="1" x14ac:dyDescent="0.25">
      <c r="A11" s="29" t="s">
        <v>26</v>
      </c>
      <c r="B11" s="30"/>
      <c r="C11" s="30"/>
      <c r="D11" s="31"/>
      <c r="E11" s="5">
        <v>0</v>
      </c>
      <c r="F11" s="5">
        <v>0</v>
      </c>
      <c r="G11" s="9">
        <v>0</v>
      </c>
    </row>
    <row r="12" spans="1:7" ht="16.5" customHeight="1" x14ac:dyDescent="0.25">
      <c r="A12" s="29" t="s">
        <v>25</v>
      </c>
      <c r="B12" s="30"/>
      <c r="C12" s="30"/>
      <c r="D12" s="31"/>
      <c r="E12" s="5">
        <v>128720.88</v>
      </c>
      <c r="F12" s="5">
        <v>118983.15</v>
      </c>
      <c r="G12" s="9">
        <v>29961.14</v>
      </c>
    </row>
    <row r="13" spans="1:7" ht="16.5" customHeight="1" x14ac:dyDescent="0.25">
      <c r="A13" s="29" t="s">
        <v>24</v>
      </c>
      <c r="B13" s="30"/>
      <c r="C13" s="30"/>
      <c r="D13" s="31"/>
      <c r="E13" s="5">
        <v>238149.59</v>
      </c>
      <c r="F13" s="5">
        <v>219002.11</v>
      </c>
      <c r="G13" s="9">
        <v>59212.24</v>
      </c>
    </row>
    <row r="14" spans="1:7" ht="16.5" customHeight="1" x14ac:dyDescent="0.25">
      <c r="A14" s="32" t="s">
        <v>23</v>
      </c>
      <c r="B14" s="32"/>
      <c r="C14" s="32"/>
      <c r="D14" s="32"/>
      <c r="E14" s="5">
        <v>316085.78000000003</v>
      </c>
      <c r="F14" s="5">
        <v>303754.14</v>
      </c>
      <c r="G14" s="9">
        <v>89939.41</v>
      </c>
    </row>
    <row r="15" spans="1:7" ht="16.5" customHeight="1" x14ac:dyDescent="0.25">
      <c r="A15" s="33" t="s">
        <v>22</v>
      </c>
      <c r="B15" s="34"/>
      <c r="C15" s="34"/>
      <c r="D15" s="35"/>
      <c r="E15" s="10">
        <f>E16+E20+E21+E22</f>
        <v>1034862.2000000001</v>
      </c>
      <c r="F15" s="10">
        <f t="shared" ref="F15:G15" si="0">F16+F20+F21+F22</f>
        <v>1223368.54</v>
      </c>
      <c r="G15" s="10">
        <f t="shared" si="0"/>
        <v>182093.11</v>
      </c>
    </row>
    <row r="16" spans="1:7" ht="34.9" customHeight="1" x14ac:dyDescent="0.25">
      <c r="A16" s="36" t="s">
        <v>21</v>
      </c>
      <c r="B16" s="37"/>
      <c r="C16" s="37"/>
      <c r="D16" s="38"/>
      <c r="E16" s="5">
        <v>995679.68</v>
      </c>
      <c r="F16" s="5">
        <v>1187590.77</v>
      </c>
      <c r="G16" s="9">
        <v>172746.63</v>
      </c>
    </row>
    <row r="17" spans="1:10" ht="16.5" hidden="1" customHeight="1" x14ac:dyDescent="0.25">
      <c r="A17" s="32" t="s">
        <v>20</v>
      </c>
      <c r="B17" s="32"/>
      <c r="C17" s="32"/>
      <c r="D17" s="32"/>
      <c r="E17" s="5"/>
      <c r="F17" s="5"/>
      <c r="G17" s="9"/>
      <c r="J17" s="4"/>
    </row>
    <row r="18" spans="1:10" ht="16.5" hidden="1" customHeight="1" x14ac:dyDescent="0.25">
      <c r="A18" s="32" t="s">
        <v>19</v>
      </c>
      <c r="B18" s="32"/>
      <c r="C18" s="32"/>
      <c r="D18" s="32"/>
      <c r="E18" s="5"/>
      <c r="F18" s="5"/>
      <c r="G18" s="9"/>
    </row>
    <row r="19" spans="1:10" ht="16.5" hidden="1" customHeight="1" x14ac:dyDescent="0.25">
      <c r="A19" s="32" t="s">
        <v>18</v>
      </c>
      <c r="B19" s="32"/>
      <c r="C19" s="32"/>
      <c r="D19" s="32"/>
      <c r="E19" s="5"/>
      <c r="F19" s="5"/>
      <c r="G19" s="9"/>
    </row>
    <row r="20" spans="1:10" ht="17.45" customHeight="1" x14ac:dyDescent="0.25">
      <c r="A20" s="29" t="s">
        <v>17</v>
      </c>
      <c r="B20" s="30"/>
      <c r="C20" s="30"/>
      <c r="D20" s="31"/>
      <c r="E20" s="5">
        <v>956.28</v>
      </c>
      <c r="F20" s="5">
        <v>888.6</v>
      </c>
      <c r="G20" s="9">
        <v>247.58</v>
      </c>
    </row>
    <row r="21" spans="1:10" ht="17.45" customHeight="1" x14ac:dyDescent="0.25">
      <c r="A21" s="29" t="s">
        <v>16</v>
      </c>
      <c r="B21" s="30"/>
      <c r="C21" s="30"/>
      <c r="D21" s="31"/>
      <c r="E21" s="5">
        <v>0</v>
      </c>
      <c r="F21" s="5">
        <v>0</v>
      </c>
      <c r="G21" s="9">
        <v>0</v>
      </c>
    </row>
    <row r="22" spans="1:10" ht="17.45" customHeight="1" x14ac:dyDescent="0.25">
      <c r="A22" s="29" t="s">
        <v>15</v>
      </c>
      <c r="B22" s="30"/>
      <c r="C22" s="30"/>
      <c r="D22" s="31"/>
      <c r="E22" s="5">
        <v>38226.239999999998</v>
      </c>
      <c r="F22" s="5">
        <v>34889.17</v>
      </c>
      <c r="G22" s="9">
        <v>9098.9</v>
      </c>
    </row>
    <row r="23" spans="1:10" ht="16.5" customHeight="1" x14ac:dyDescent="0.25">
      <c r="A23" s="50" t="s">
        <v>14</v>
      </c>
      <c r="B23" s="50"/>
      <c r="C23" s="50"/>
      <c r="D23" s="50"/>
      <c r="E23" s="5"/>
      <c r="F23" s="5"/>
      <c r="G23" s="9"/>
    </row>
    <row r="24" spans="1:10" ht="16.5" customHeight="1" x14ac:dyDescent="0.25">
      <c r="A24" s="32" t="s">
        <v>13</v>
      </c>
      <c r="B24" s="32"/>
      <c r="C24" s="32"/>
      <c r="D24" s="32"/>
      <c r="E24" s="5">
        <v>3769.92</v>
      </c>
      <c r="F24" s="5">
        <v>3388.04</v>
      </c>
      <c r="G24" s="9">
        <v>1432.48</v>
      </c>
      <c r="J24" s="4"/>
    </row>
    <row r="25" spans="1:10" ht="16.5" customHeight="1" x14ac:dyDescent="0.25">
      <c r="A25" s="8"/>
      <c r="B25" s="8"/>
      <c r="C25" s="8"/>
      <c r="D25" s="8"/>
      <c r="E25" s="7"/>
      <c r="F25" s="7"/>
    </row>
    <row r="26" spans="1:10" ht="15.75" x14ac:dyDescent="0.25">
      <c r="A26" s="6" t="s">
        <v>12</v>
      </c>
      <c r="B26" s="6"/>
      <c r="C26" s="6"/>
      <c r="D26" s="6"/>
      <c r="E26" s="19"/>
      <c r="F26" s="20"/>
    </row>
    <row r="27" spans="1:10" ht="16.5" customHeight="1" x14ac:dyDescent="0.25">
      <c r="A27" s="51" t="s">
        <v>41</v>
      </c>
      <c r="B27" s="51"/>
      <c r="C27" s="51"/>
      <c r="D27" s="51"/>
      <c r="E27" s="51"/>
      <c r="F27" s="5">
        <v>236371.4</v>
      </c>
      <c r="G27" s="13"/>
    </row>
    <row r="28" spans="1:10" ht="16.149999999999999" customHeight="1" x14ac:dyDescent="0.2">
      <c r="A28" s="42" t="s">
        <v>11</v>
      </c>
      <c r="B28" s="43"/>
      <c r="C28" s="43"/>
      <c r="D28" s="43"/>
      <c r="E28" s="44"/>
      <c r="F28" s="48">
        <v>20200.28</v>
      </c>
    </row>
    <row r="29" spans="1:10" ht="31.9" customHeight="1" x14ac:dyDescent="0.2">
      <c r="A29" s="45"/>
      <c r="B29" s="46"/>
      <c r="C29" s="46"/>
      <c r="D29" s="46"/>
      <c r="E29" s="47"/>
      <c r="F29" s="49"/>
    </row>
    <row r="30" spans="1:10" ht="16.5" customHeight="1" x14ac:dyDescent="0.2">
      <c r="A30" s="42" t="s">
        <v>10</v>
      </c>
      <c r="B30" s="43"/>
      <c r="C30" s="43"/>
      <c r="D30" s="43"/>
      <c r="E30" s="44"/>
      <c r="F30" s="48">
        <f>176963.2+42235.45</f>
        <v>219198.65000000002</v>
      </c>
    </row>
    <row r="31" spans="1:10" ht="42.75" customHeight="1" x14ac:dyDescent="0.2">
      <c r="A31" s="45"/>
      <c r="B31" s="46"/>
      <c r="C31" s="46"/>
      <c r="D31" s="46"/>
      <c r="E31" s="47"/>
      <c r="F31" s="49"/>
    </row>
    <row r="32" spans="1:10" ht="21" customHeight="1" x14ac:dyDescent="0.25">
      <c r="A32" s="39" t="s">
        <v>9</v>
      </c>
      <c r="B32" s="40"/>
      <c r="C32" s="40"/>
      <c r="D32" s="40"/>
      <c r="E32" s="41"/>
      <c r="F32" s="3">
        <f>146691.28+53550.72</f>
        <v>200242</v>
      </c>
    </row>
    <row r="33" spans="1:8" ht="16.5" customHeight="1" x14ac:dyDescent="0.25">
      <c r="A33" s="53" t="s">
        <v>8</v>
      </c>
      <c r="B33" s="54"/>
      <c r="C33" s="54"/>
      <c r="D33" s="54"/>
      <c r="E33" s="55"/>
      <c r="F33" s="3">
        <f>F28+F30+F32</f>
        <v>439640.93000000005</v>
      </c>
    </row>
    <row r="34" spans="1:8" ht="16.5" customHeight="1" x14ac:dyDescent="0.25">
      <c r="A34" s="53" t="s">
        <v>7</v>
      </c>
      <c r="B34" s="54"/>
      <c r="C34" s="54"/>
      <c r="D34" s="54"/>
      <c r="E34" s="55"/>
      <c r="F34" s="3">
        <f>SUM(F35:F36)</f>
        <v>129286.04999999999</v>
      </c>
    </row>
    <row r="35" spans="1:8" ht="16.5" customHeight="1" x14ac:dyDescent="0.25">
      <c r="A35" s="56" t="s">
        <v>6</v>
      </c>
      <c r="B35" s="57"/>
      <c r="C35" s="57"/>
      <c r="D35" s="57"/>
      <c r="E35" s="57"/>
      <c r="F35" s="21">
        <v>46915.96</v>
      </c>
    </row>
    <row r="36" spans="1:8" ht="16.5" customHeight="1" x14ac:dyDescent="0.25">
      <c r="A36" s="56" t="s">
        <v>5</v>
      </c>
      <c r="B36" s="57"/>
      <c r="C36" s="57"/>
      <c r="D36" s="57"/>
      <c r="E36" s="57"/>
      <c r="F36" s="21">
        <v>82370.09</v>
      </c>
    </row>
    <row r="37" spans="1:8" ht="16.5" customHeight="1" x14ac:dyDescent="0.25">
      <c r="A37" s="52" t="s">
        <v>4</v>
      </c>
      <c r="B37" s="52"/>
      <c r="C37" s="52"/>
      <c r="D37" s="52"/>
      <c r="E37" s="52"/>
      <c r="F37" s="3">
        <f>F33+F34</f>
        <v>568926.98</v>
      </c>
    </row>
    <row r="38" spans="1:8" ht="16.5" customHeight="1" x14ac:dyDescent="0.25">
      <c r="A38" s="51" t="s">
        <v>3</v>
      </c>
      <c r="B38" s="51"/>
      <c r="C38" s="51"/>
      <c r="D38" s="51"/>
      <c r="E38" s="51"/>
      <c r="F38" s="22">
        <f>E16</f>
        <v>995679.68</v>
      </c>
    </row>
    <row r="39" spans="1:8" ht="16.5" customHeight="1" x14ac:dyDescent="0.25">
      <c r="A39" s="51" t="s">
        <v>2</v>
      </c>
      <c r="B39" s="51"/>
      <c r="C39" s="51"/>
      <c r="D39" s="51"/>
      <c r="E39" s="51"/>
      <c r="F39" s="3">
        <f>F16</f>
        <v>1187590.77</v>
      </c>
      <c r="H39" s="2"/>
    </row>
    <row r="40" spans="1:8" ht="16.5" customHeight="1" x14ac:dyDescent="0.25">
      <c r="A40" s="52" t="s">
        <v>1</v>
      </c>
      <c r="B40" s="52"/>
      <c r="C40" s="52"/>
      <c r="D40" s="52"/>
      <c r="E40" s="52"/>
      <c r="F40" s="3">
        <f>F27+F38-F37</f>
        <v>663124.10000000009</v>
      </c>
      <c r="H40" s="4"/>
    </row>
    <row r="42" spans="1:8" ht="16.5" customHeight="1" x14ac:dyDescent="0.2">
      <c r="A42" s="1" t="s">
        <v>0</v>
      </c>
    </row>
  </sheetData>
  <mergeCells count="38">
    <mergeCell ref="A6:D6"/>
    <mergeCell ref="F7:G7"/>
    <mergeCell ref="A1:G1"/>
    <mergeCell ref="A2:G2"/>
    <mergeCell ref="A3:D3"/>
    <mergeCell ref="A4:D4"/>
    <mergeCell ref="A5:D5"/>
    <mergeCell ref="A37:E37"/>
    <mergeCell ref="A38:E38"/>
    <mergeCell ref="A39:E39"/>
    <mergeCell ref="A40:E40"/>
    <mergeCell ref="A33:E33"/>
    <mergeCell ref="A34:E34"/>
    <mergeCell ref="A35:E35"/>
    <mergeCell ref="A36:E36"/>
    <mergeCell ref="F30:F31"/>
    <mergeCell ref="F28:F29"/>
    <mergeCell ref="A21:D21"/>
    <mergeCell ref="A22:D22"/>
    <mergeCell ref="A23:D23"/>
    <mergeCell ref="A24:D24"/>
    <mergeCell ref="A27:E27"/>
    <mergeCell ref="A28:E29"/>
    <mergeCell ref="A18:D18"/>
    <mergeCell ref="A19:D19"/>
    <mergeCell ref="A20:D20"/>
    <mergeCell ref="A32:E32"/>
    <mergeCell ref="A30:E31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Тимофеева Любовь Михайловна</cp:lastModifiedBy>
  <dcterms:created xsi:type="dcterms:W3CDTF">2018-02-14T13:15:51Z</dcterms:created>
  <dcterms:modified xsi:type="dcterms:W3CDTF">2019-03-14T09:45:41Z</dcterms:modified>
</cp:coreProperties>
</file>